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'1.1.'!$D$17:$D$1136</definedName>
    <definedName name="Nomenclatura" localSheetId="2">'1.2. '!$D$5:$D$1134</definedName>
    <definedName name="Print_Area" localSheetId="0">'1.1.'!$A$1:$X$26</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'1.1.'!$L$17:$L$65544</definedName>
    <definedName name="НаименованиеПредметаЗакупки">'1.1.'!$D$9</definedName>
    <definedName name="НомерСертификатаИмя">'1.1.'!$J$17:$J$65544</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'1.1.'!$Z$21:$Z$22</definedName>
    <definedName name="ТехническиеХарактеристики">'1.1.'!$H$9</definedName>
    <definedName name="ЦенаИнфо1">'1.1.'!$B$20</definedName>
    <definedName name="ЦенаИнфо2">'1.1.'!$B$21</definedName>
    <definedName name="ШапкаСтоимостьЗаЕдиницу">'1.1.'!$S$9</definedName>
  </definedNames>
  <calcPr calcId="145621"/>
</workbook>
</file>

<file path=xl/calcChain.xml><?xml version="1.0" encoding="utf-8"?>
<calcChain xmlns="http://schemas.openxmlformats.org/spreadsheetml/2006/main">
  <c r="AG16" i="1" l="1"/>
  <c r="AF16" i="1"/>
  <c r="AE16" i="1"/>
  <c r="AD16" i="1"/>
  <c r="AC16" i="1"/>
  <c r="Y16" i="1"/>
  <c r="V16" i="1"/>
  <c r="W16" i="1" s="1"/>
  <c r="AG15" i="1"/>
  <c r="AF15" i="1"/>
  <c r="AE15" i="1"/>
  <c r="AD15" i="1"/>
  <c r="AC15" i="1"/>
  <c r="Y15" i="1"/>
  <c r="V15" i="1"/>
  <c r="AB15" i="1" s="1"/>
  <c r="AG14" i="1"/>
  <c r="AF14" i="1"/>
  <c r="AE14" i="1"/>
  <c r="AD14" i="1"/>
  <c r="AC14" i="1"/>
  <c r="Y14" i="1"/>
  <c r="V14" i="1"/>
  <c r="AB14" i="1" s="1"/>
  <c r="AG13" i="1"/>
  <c r="AF13" i="1"/>
  <c r="AE13" i="1"/>
  <c r="AD13" i="1"/>
  <c r="AC13" i="1"/>
  <c r="Y13" i="1"/>
  <c r="V13" i="1"/>
  <c r="W13" i="1" s="1"/>
  <c r="AG12" i="1"/>
  <c r="AF12" i="1"/>
  <c r="AE12" i="1"/>
  <c r="AD12" i="1"/>
  <c r="AC12" i="1"/>
  <c r="Y12" i="1"/>
  <c r="V12" i="1"/>
  <c r="W12" i="1" s="1"/>
  <c r="AG11" i="1"/>
  <c r="AF11" i="1"/>
  <c r="AE11" i="1"/>
  <c r="AD11" i="1"/>
  <c r="AC11" i="1"/>
  <c r="Y11" i="1"/>
  <c r="V11" i="1"/>
  <c r="AB11" i="1" s="1"/>
  <c r="W11" i="1" l="1"/>
  <c r="X11" i="1" s="1"/>
  <c r="Z11" i="1" s="1"/>
  <c r="AH11" i="1" s="1"/>
  <c r="AB12" i="1"/>
  <c r="X16" i="1"/>
  <c r="Z16" i="1" s="1"/>
  <c r="AH16" i="1" s="1"/>
  <c r="AA16" i="1"/>
  <c r="X13" i="1"/>
  <c r="Z13" i="1" s="1"/>
  <c r="AH13" i="1" s="1"/>
  <c r="AA13" i="1"/>
  <c r="X12" i="1"/>
  <c r="Z12" i="1" s="1"/>
  <c r="AH12" i="1" s="1"/>
  <c r="AA12" i="1"/>
  <c r="AA11" i="1"/>
  <c r="W15" i="1"/>
  <c r="AB16" i="1"/>
  <c r="AB13" i="1"/>
  <c r="W14" i="1"/>
  <c r="AA14" i="1" l="1"/>
  <c r="X14" i="1"/>
  <c r="Z14" i="1" s="1"/>
  <c r="AH14" i="1" s="1"/>
  <c r="AA15" i="1"/>
  <c r="X15" i="1"/>
  <c r="Z15" i="1" s="1"/>
  <c r="AH15" i="1" s="1"/>
  <c r="H3" i="1" l="1"/>
  <c r="B21" i="1" l="1"/>
  <c r="B20" i="1"/>
  <c r="E6" i="7" l="1"/>
  <c r="D6" i="7"/>
  <c r="F6" i="7"/>
  <c r="G6" i="7"/>
  <c r="B3" i="2" l="1"/>
  <c r="D3" i="4"/>
  <c r="F3" i="6"/>
  <c r="H5" i="1" l="1"/>
  <c r="H4" i="1"/>
  <c r="H7" i="1" l="1"/>
  <c r="H1" i="1" l="1"/>
  <c r="AH8" i="1" l="1"/>
  <c r="M4" i="6"/>
  <c r="N4" i="6" s="1"/>
  <c r="X18" i="1"/>
  <c r="X19" i="1"/>
  <c r="X17" i="1" l="1"/>
  <c r="H2" i="1" l="1"/>
</calcChain>
</file>

<file path=xl/sharedStrings.xml><?xml version="1.0" encoding="utf-8"?>
<sst xmlns="http://schemas.openxmlformats.org/spreadsheetml/2006/main" count="466" uniqueCount="225">
  <si>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</si>
  <si>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</si>
  <si>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</si>
  <si>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</si>
  <si>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</si>
  <si>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</si>
  <si>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</si>
  <si>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</si>
  <si>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</si>
  <si>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</si>
  <si>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</si>
  <si>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</si>
  <si>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</si>
  <si>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</si>
  <si>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</si>
  <si>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</si>
  <si>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</si>
  <si>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</si>
  <si>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</si>
  <si>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</si>
  <si>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</si>
  <si>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</si>
  <si>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</si>
  <si>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</si>
  <si>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</si>
  <si>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</si>
  <si>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</si>
  <si>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</si>
  <si>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</si>
  <si>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</si>
  <si>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</si>
  <si>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</si>
  <si>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</si>
  <si>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</si>
  <si>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</si>
  <si>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</si>
  <si>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</si>
  <si>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</si>
  <si>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</si>
  <si>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</si>
  <si>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</si>
  <si>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</si>
  <si>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</si>
  <si>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</si>
  <si>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</si>
  <si>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</si>
  <si>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</si>
  <si>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</si>
  <si>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</si>
  <si>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</si>
  <si>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</si>
  <si>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</si>
  <si>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</si>
  <si>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</si>
  <si>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</si>
  <si>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</si>
  <si>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</si>
  <si>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</si>
  <si>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</si>
  <si>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</si>
  <si>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</si>
  <si>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</si>
  <si>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</si>
  <si>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</si>
  <si>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</si>
  <si>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</si>
  <si>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</si>
  <si>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</si>
  <si>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</si>
  <si>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</si>
  <si>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</si>
  <si>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</si>
  <si>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</si>
  <si>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</si>
  <si>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</si>
  <si>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</si>
  <si>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</si>
  <si>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</si>
  <si>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</si>
  <si>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</si>
  <si>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</si>
  <si>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</si>
  <si>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</si>
  <si>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</si>
  <si>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</si>
  <si>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</si>
  <si>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</si>
  <si>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</si>
  <si>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</si>
  <si>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</si>
  <si>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</si>
  <si>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</si>
  <si>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</si>
  <si>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</si>
  <si>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</si>
  <si>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</si>
  <si>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</si>
  <si>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</si>
  <si>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</si>
  <si>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</si>
  <si>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</si>
  <si>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</si>
  <si>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</si>
  <si>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</si>
  <si>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</si>
  <si>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</si>
  <si>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</si>
  <si>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</si>
  <si>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</si>
  <si>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</si>
  <si>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</si>
  <si>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</si>
  <si>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</si>
  <si>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</si>
  <si>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</si>
  <si>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</si>
  <si>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</si>
  <si>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</si>
  <si>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</si>
  <si>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</si>
  <si>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</si>
  <si>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</si>
  <si>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</si>
  <si>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</si>
  <si>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</si>
  <si>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</si>
  <si>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</si>
  <si>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</si>
  <si>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</si>
  <si>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</si>
  <si>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</si>
  <si>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</si>
  <si>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</si>
  <si>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</si>
  <si>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</si>
  <si>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</si>
  <si>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</si>
  <si>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</si>
  <si>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</si>
  <si>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</si>
  <si>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</si>
  <si>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</si>
  <si>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</si>
  <si>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</si>
  <si>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</si>
  <si>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</si>
  <si>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</si>
  <si>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</si>
  <si>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</si>
  <si>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</si>
  <si>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</si>
  <si>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</si>
  <si>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</si>
  <si>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</si>
  <si>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</si>
  <si>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</si>
  <si>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</si>
  <si>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</si>
  <si>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</si>
  <si>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</si>
  <si>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</si>
  <si>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</si>
  <si>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</si>
  <si>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</si>
  <si>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</si>
  <si>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</si>
  <si>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</si>
  <si>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</si>
  <si>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</si>
  <si>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</si>
  <si>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</si>
  <si>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</si>
  <si>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</si>
  <si>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</si>
  <si>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</si>
  <si>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</si>
  <si>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</si>
  <si>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</si>
  <si>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</si>
  <si>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</si>
  <si>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</si>
  <si>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</si>
  <si>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</si>
  <si>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</si>
  <si>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</si>
  <si>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</si>
  <si>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</si>
  <si>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</si>
  <si>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</si>
  <si>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</si>
  <si>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</si>
  <si>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</si>
  <si>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</si>
  <si>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</si>
  <si>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</si>
  <si>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</si>
  <si>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</si>
  <si>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</si>
  <si>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</si>
  <si>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</si>
  <si>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</si>
  <si>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</si>
  <si>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</si>
  <si>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a8961c4f-6b57-4fa3-921c-80b5d9640fe9</t>
  </si>
  <si>
    <t>Кабель силовой АВБбШвнг-LS 3х4</t>
  </si>
  <si>
    <t>Укажите номер сертификата или выберите &lt;&lt;Нет&gt;&gt;</t>
  </si>
  <si>
    <t>Метр</t>
  </si>
  <si>
    <t>10329</t>
  </si>
  <si>
    <t>АО "Газпром газораспределение Белгород"</t>
  </si>
  <si>
    <t>308017, г. Белгород, ул. Разуменская, 1 (Территория  базы ГНС)</t>
  </si>
  <si>
    <t>Иное</t>
  </si>
  <si>
    <t>2ba7ae16-eeec-4cd3-8e4a-fd3183664b6e</t>
  </si>
  <si>
    <t>Кабель силовой АВВГ 3х16</t>
  </si>
  <si>
    <t>9e3ebc39-ddda-4afe-81d9-38aaed9e47f0</t>
  </si>
  <si>
    <t>Кабель силовой АВВГ 4х10</t>
  </si>
  <si>
    <t>44959b23-75c6-4882-a1e6-3737caa2e55c</t>
  </si>
  <si>
    <t>Кабель силовой ВВГ 1х4</t>
  </si>
  <si>
    <t>d9df5e34-53d7-4447-8742-41cfe71bc90a</t>
  </si>
  <si>
    <t>Кабель силовой ВВГ 1х50</t>
  </si>
  <si>
    <t>7d2a0821-0675-49ea-831e-fd68f132a2ab</t>
  </si>
  <si>
    <t>Провод самонесущий изолированный СИП-4 2х16</t>
  </si>
  <si>
    <t>Открытый запрос предложений в электронной форме</t>
  </si>
  <si>
    <t>a8ccad83-9525-48e9-a10d-4d1f960589bb</t>
  </si>
  <si>
    <t>d082b03c-d368-4943-b847-7ba9edf9249f</t>
  </si>
  <si>
    <t>dbaec3ed-8f24-11e8-8288-005056b8f04c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</si>
</sst>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0" fontId="20"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12" fillId="0" borderId="0" xfId="0" applyFont="1" applyAlignment="1">
      <alignment horizontal="justify" vertical="center" wrapText="1"/>
    </xf>
    <xf numFmtId="0" fontId="11" fillId="0" borderId="0" xfId="0" applyNumberFormat="1" applyFont="1" applyFill="1" applyBorder="1" applyAlignment="1" applyProtection="1">
      <alignment horizontal="left" vertical="center" wrapText="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AI16"/>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 t="s">
        <v>222</v>
      </c>
      <c r="B1" s="28" t="s">
        <v>110</v>
      </c>
      <c r="G1" s="28"/>
      <c r="H1" s="152"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52"/>
      <c r="J1" s="152"/>
      <c r="K1" s="152"/>
      <c r="L1" s="152"/>
      <c r="M1" s="152"/>
      <c r="N1" s="152"/>
      <c r="O1" s="152"/>
      <c r="P1" s="152"/>
      <c r="Q1" s="100"/>
      <c r="R1" s="100"/>
      <c r="AD1" s="64" t="s">
        <v>80</v>
      </c>
      <c r="AE1" s="64"/>
      <c r="AF1" s="65"/>
      <c r="AG1" s="65"/>
      <c r="AH1" s="65"/>
      <c r="AI1" s="66"/>
      <c r="AJ1" s="149" t="s">
        <v>78</v>
      </c>
      <c r="AK1" s="149"/>
      <c r="AL1" s="149"/>
      <c r="AM1" s="149"/>
      <c r="AN1" s="149"/>
    </row>
    <row r="2" spans="1:40" ht="18.75" x14ac:dyDescent="0.3">
      <c r="A2" s="1" t="s">
        <v>223</v>
      </c>
      <c r="B2" s="28" t="s">
        <v>72</v>
      </c>
      <c r="G2" s="58"/>
      <c r="H2" s="155" t="str">
        <f>IF(SUM(Y:Y)&gt;0,"Участник не вправе предложить стоимость за единицу товара выше стоимости, указанной в колонке 15 (пункт документации 2.3.6.2.)","")</f>
        <v/>
      </c>
      <c r="I2" s="155"/>
      <c r="J2" s="155"/>
      <c r="K2" s="155"/>
      <c r="L2" s="155"/>
      <c r="M2" s="155"/>
      <c r="N2" s="155"/>
      <c r="O2" s="155"/>
      <c r="P2" s="155"/>
      <c r="Q2" s="101"/>
      <c r="R2" s="101"/>
      <c r="AD2" s="64" t="s">
        <v>79</v>
      </c>
      <c r="AE2" s="64"/>
      <c r="AF2" s="65"/>
      <c r="AG2" s="65"/>
      <c r="AH2" s="65"/>
      <c r="AI2" s="66"/>
      <c r="AJ2" s="150"/>
      <c r="AK2" s="150"/>
      <c r="AL2" s="150"/>
      <c r="AM2" s="150"/>
      <c r="AN2" s="150"/>
    </row>
    <row r="3" spans="1:40" ht="27.75" customHeight="1" x14ac:dyDescent="0.3">
      <c r="B3" s="153" t="s">
        <v>221</v>
      </c>
      <c r="C3" s="153"/>
      <c r="D3" s="153"/>
      <c r="E3" s="16"/>
      <c r="F3" s="16"/>
      <c r="G3" s="16"/>
      <c r="H3" s="145" t="str">
        <f>IF(SUM(AF:AF)&gt;0,"ВНИМАНИЕ.     Колонка №4 для выбора Эквивалента заполнена НЕ верно!","")</f>
        <v/>
      </c>
      <c r="I3" s="145"/>
      <c r="J3" s="145"/>
      <c r="K3" s="145"/>
      <c r="L3" s="145"/>
      <c r="M3" s="145"/>
      <c r="N3" s="145"/>
      <c r="O3" s="145"/>
      <c r="P3" s="145"/>
      <c r="Q3" s="99"/>
      <c r="R3" s="99"/>
      <c r="AD3" s="64" t="s">
        <v>81</v>
      </c>
      <c r="AE3" s="64"/>
      <c r="AF3" s="65"/>
      <c r="AG3" s="65"/>
      <c r="AH3" s="65"/>
      <c r="AI3" s="66"/>
      <c r="AJ3" s="86" t="s">
        <v>107</v>
      </c>
      <c r="AK3" s="87" t="s">
        <v>108</v>
      </c>
      <c r="AL3" s="86" t="s">
        <v>71</v>
      </c>
      <c r="AM3" s="67"/>
      <c r="AN3" s="68" t="s">
        <v>77</v>
      </c>
    </row>
    <row r="4" spans="1:40" ht="19.5" customHeight="1" x14ac:dyDescent="0.3">
      <c r="A4" s="1" t="s">
        <v>224</v>
      </c>
      <c r="B4" s="89"/>
      <c r="C4" s="89"/>
      <c r="D4" s="89">
        <v>165409</v>
      </c>
      <c r="E4" s="16"/>
      <c r="F4" s="16"/>
      <c r="G4" s="16"/>
      <c r="H4" s="145" t="str">
        <f>IF(SUM(AD:AD)&gt;0,"ВНИМАНИЕ.   В столбце 4 выбрано значение ""Да"", необходимо заполнить столбец 5 в соответствии с технической и иной документацией на товар!","")</f>
        <v/>
      </c>
      <c r="I4" s="145"/>
      <c r="J4" s="145"/>
      <c r="K4" s="145"/>
      <c r="L4" s="145"/>
      <c r="M4" s="145"/>
      <c r="N4" s="145"/>
      <c r="O4" s="145"/>
      <c r="P4" s="145"/>
      <c r="Q4" s="145"/>
      <c r="R4" s="145"/>
      <c r="S4" s="145"/>
      <c r="T4" s="145"/>
      <c r="U4" s="145"/>
      <c r="V4" s="145"/>
      <c r="W4" s="145"/>
      <c r="X4" s="145"/>
      <c r="AD4" s="64"/>
      <c r="AE4" s="64"/>
      <c r="AF4" s="65"/>
      <c r="AG4" s="65"/>
      <c r="AH4" s="65"/>
      <c r="AI4" s="66"/>
      <c r="AJ4" s="93" t="s">
        <v>117</v>
      </c>
      <c r="AK4" s="95" t="s">
        <v>77</v>
      </c>
      <c r="AL4" s="93" t="s">
        <v>118</v>
      </c>
      <c r="AM4" s="90"/>
      <c r="AN4" s="94"/>
    </row>
    <row r="5" spans="1:40" ht="19.5" customHeight="1" x14ac:dyDescent="0.3">
      <c r="B5" s="92"/>
      <c r="C5" s="92"/>
      <c r="D5" s="92"/>
      <c r="E5" s="16"/>
      <c r="F5" s="16"/>
      <c r="G5" s="16"/>
      <c r="H5" s="145" t="str">
        <f>IF(SUM(AE:AE)&gt;0,"ВНИМАНИЕ.  В столбце 4 выбрано значение ""Да"", необходимо заполнить столбец 6 в соответствии с технической и иной документацией на товар!","")</f>
        <v/>
      </c>
      <c r="I5" s="145"/>
      <c r="J5" s="145"/>
      <c r="K5" s="145"/>
      <c r="L5" s="145"/>
      <c r="M5" s="145"/>
      <c r="N5" s="145"/>
      <c r="O5" s="145"/>
      <c r="P5" s="145"/>
      <c r="Q5" s="145"/>
      <c r="R5" s="145"/>
      <c r="S5" s="145"/>
      <c r="T5" s="145"/>
      <c r="U5" s="145"/>
      <c r="V5" s="145"/>
      <c r="W5" s="145"/>
      <c r="X5" s="145"/>
      <c r="AD5" s="64"/>
      <c r="AE5" s="64"/>
      <c r="AF5" s="65"/>
      <c r="AG5" s="65"/>
      <c r="AH5" s="65"/>
      <c r="AI5" s="66"/>
      <c r="AJ5" s="102" t="s">
        <v>132</v>
      </c>
      <c r="AK5" s="102" t="s">
        <v>133</v>
      </c>
      <c r="AM5" s="90"/>
      <c r="AN5" s="94"/>
    </row>
    <row r="6" spans="1:40" ht="23.25" customHeight="1" x14ac:dyDescent="0.3">
      <c r="B6" s="153" t="s">
        <v>50</v>
      </c>
      <c r="C6" s="153"/>
      <c r="D6" s="153"/>
      <c r="E6" s="154"/>
      <c r="F6" s="154"/>
      <c r="G6" s="154"/>
      <c r="H6" s="154"/>
      <c r="I6" s="154"/>
      <c r="J6" s="154"/>
      <c r="K6" s="154"/>
      <c r="L6" s="154"/>
      <c r="AI6" s="66"/>
      <c r="AJ6" s="102" t="s">
        <v>134</v>
      </c>
      <c r="AK6" s="102" t="s">
        <v>133</v>
      </c>
      <c r="AM6" s="93"/>
      <c r="AN6" s="93"/>
    </row>
    <row r="7" spans="1:40" ht="57" customHeight="1" x14ac:dyDescent="0.25">
      <c r="B7" s="26"/>
      <c r="C7" s="26"/>
      <c r="D7" s="26"/>
      <c r="E7" s="25"/>
      <c r="F7" s="25"/>
      <c r="G7" s="25"/>
      <c r="H7" s="159" t="str">
        <f>IF(SUM(AH9:AH30)*100/MAX(SUM(Z10:Z27),1)&lt;50,"В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9"/>
      <c r="J7" s="159"/>
      <c r="K7" s="159"/>
      <c r="L7" s="159"/>
      <c r="M7" s="159"/>
      <c r="N7" s="159"/>
      <c r="O7" s="159"/>
      <c r="P7" s="159"/>
      <c r="AI7" s="66"/>
      <c r="AJ7" s="141" t="s">
        <v>48</v>
      </c>
      <c r="AK7" s="140" t="s">
        <v>164</v>
      </c>
      <c r="AL7" s="142" t="s">
        <v>48</v>
      </c>
    </row>
    <row r="8" spans="1:40" ht="27.6" customHeight="1" x14ac:dyDescent="0.25">
      <c r="A8" s="108" t="s">
        <v>5</v>
      </c>
      <c r="B8" s="32"/>
      <c r="C8" s="107" t="s">
        <v>6</v>
      </c>
      <c r="D8" s="106" t="s">
        <v>10</v>
      </c>
      <c r="E8" s="106"/>
      <c r="F8" s="156" t="s">
        <v>11</v>
      </c>
      <c r="G8" s="157"/>
      <c r="H8" s="157"/>
      <c r="I8" s="157"/>
      <c r="J8" s="157"/>
      <c r="K8" s="157"/>
      <c r="L8" s="157"/>
      <c r="M8" s="157"/>
      <c r="N8" s="157"/>
      <c r="O8" s="157"/>
      <c r="P8" s="157"/>
      <c r="Q8" s="157"/>
      <c r="R8" s="157"/>
      <c r="S8" s="157"/>
      <c r="T8" s="157"/>
      <c r="U8" s="157"/>
      <c r="V8" s="157"/>
      <c r="W8" s="157"/>
      <c r="X8" s="158"/>
      <c r="Y8" s="83"/>
      <c r="Z8" s="70"/>
      <c r="AD8" s="151" t="s">
        <v>76</v>
      </c>
      <c r="AE8" s="151"/>
      <c r="AF8" s="151"/>
      <c r="AG8" s="151"/>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82" t="s">
        <v>203</v>
      </c>
      <c r="B11" s="182">
        <v>1</v>
      </c>
      <c r="C11" s="182">
        <v>94</v>
      </c>
      <c r="D11" s="183" t="s">
        <v>204</v>
      </c>
      <c r="E11" s="184" t="s">
        <v>77</v>
      </c>
      <c r="F11" s="185" t="s">
        <v>77</v>
      </c>
      <c r="G11" s="186" t="s">
        <v>118</v>
      </c>
      <c r="H11" s="186" t="s">
        <v>118</v>
      </c>
      <c r="I11" s="187"/>
      <c r="J11" s="188" t="s">
        <v>205</v>
      </c>
      <c r="K11" s="182" t="s">
        <v>206</v>
      </c>
      <c r="L11" s="182">
        <v>100</v>
      </c>
      <c r="M11" s="182" t="s">
        <v>207</v>
      </c>
      <c r="N11" s="189">
        <v>100</v>
      </c>
      <c r="O11" s="182" t="s">
        <v>208</v>
      </c>
      <c r="P11" s="182" t="s">
        <v>209</v>
      </c>
      <c r="Q11" s="185" t="s">
        <v>210</v>
      </c>
      <c r="R11" s="190">
        <v>6780</v>
      </c>
      <c r="S11" s="191">
        <v>0</v>
      </c>
      <c r="T11" s="192" t="s">
        <v>107</v>
      </c>
      <c r="U11" s="190">
        <v>0</v>
      </c>
      <c r="V11" s="193">
        <f>ROUND(ROUND(S11,2)*ROUND(L11,3),2)</f>
        <v>0</v>
      </c>
      <c r="W11" s="193">
        <f>ROUND(V11*IF(UPPER(T11)="18%",18,1)*IF(UPPER(T11)="10%",10,1)*IF(UPPER(T11)="НДС не облагается",0,1)/100,2)</f>
        <v>0</v>
      </c>
      <c r="X11" s="193">
        <f>ROUND(W11+V11,2)</f>
        <v>0</v>
      </c>
      <c r="Y11" s="194">
        <f>IF(S11&gt;IF(U11=0,S11,U11),1,0)</f>
        <v>0</v>
      </c>
      <c r="Z11" s="194">
        <f t="shared" ref="Z11:Z16" si="0">X11</f>
        <v>0</v>
      </c>
      <c r="AA11" s="194">
        <f t="shared" ref="AA11:AA16" si="1">W11</f>
        <v>0</v>
      </c>
      <c r="AB11" s="194">
        <f t="shared" ref="AB11:AB16" si="2">V11</f>
        <v>0</v>
      </c>
      <c r="AC11" s="195">
        <f t="shared" ref="AC11:AC16" si="3">IF(OR(ISBLANK(J11),J11="Укажите номер сертификата или выберите &lt;&lt;Нет&gt;&gt;"),1,0)</f>
        <v>1</v>
      </c>
      <c r="AD11" s="195">
        <f>IF(AND(E11="Да",OR(AND(F11 = "Да",ISBLANK(G11)),AND(F11 = "Да", G11 = "В соответствии с техническим заданием"),AND(F11 = "Нет",NOT(G11 = "В соответствии с техническим заданием")))),1,0)</f>
        <v>0</v>
      </c>
      <c r="AE11" s="196">
        <f>IF(AND(E11="Да",OR(AND(F11 = "Да",ISBLANK(H11)),AND(F11 = "Да", H11 = "В соответствии с техническим заданием"),AND(F11 = "Нет",NOT(H11 = "В соответствии с техническим заданием")))),1,0)</f>
        <v>0</v>
      </c>
      <c r="AF11" s="196">
        <f>IF(OR(AND(E11="Нет",F11="Нет"),AND(E11="Да",F11="Нет"),AND(E11="Да",F11="Да")),0,1)</f>
        <v>0</v>
      </c>
      <c r="AG11" s="196">
        <f>IF(AND(Q11="Россия"),1,0)</f>
        <v>0</v>
      </c>
      <c r="AH11" s="196">
        <f>Z11*AG11</f>
        <v>0</v>
      </c>
      <c r="AI11" s="72" t="s">
        <v>97</v>
      </c>
      <c r="AJ11" s="66"/>
      <c r="AK11" s="66"/>
    </row>
    <row r="12" spans="1:40" ht="50.1" customHeight="1" x14ac:dyDescent="0.45">
      <c r="A12" s="182" t="s">
        <v>211</v>
      </c>
      <c r="B12" s="182">
        <v>2</v>
      </c>
      <c r="C12" s="182">
        <v>10</v>
      </c>
      <c r="D12" s="183" t="s">
        <v>212</v>
      </c>
      <c r="E12" s="184" t="s">
        <v>77</v>
      </c>
      <c r="F12" s="185" t="s">
        <v>77</v>
      </c>
      <c r="G12" s="186" t="s">
        <v>118</v>
      </c>
      <c r="H12" s="186" t="s">
        <v>118</v>
      </c>
      <c r="I12" s="187"/>
      <c r="J12" s="188" t="s">
        <v>205</v>
      </c>
      <c r="K12" s="182" t="s">
        <v>206</v>
      </c>
      <c r="L12" s="182">
        <v>111</v>
      </c>
      <c r="M12" s="182" t="s">
        <v>207</v>
      </c>
      <c r="N12" s="189">
        <v>111</v>
      </c>
      <c r="O12" s="182" t="s">
        <v>208</v>
      </c>
      <c r="P12" s="182" t="s">
        <v>209</v>
      </c>
      <c r="Q12" s="185" t="s">
        <v>210</v>
      </c>
      <c r="R12" s="190">
        <v>5550</v>
      </c>
      <c r="S12" s="191">
        <v>0</v>
      </c>
      <c r="T12" s="192" t="s">
        <v>107</v>
      </c>
      <c r="U12" s="190">
        <v>0</v>
      </c>
      <c r="V12" s="193">
        <f>ROUND(ROUND(S12,2)*ROUND(L12,3),2)</f>
        <v>0</v>
      </c>
      <c r="W12" s="193">
        <f>ROUND(V12*IF(UPPER(T12)="18%",18,1)*IF(UPPER(T12)="10%",10,1)*IF(UPPER(T12)="НДС не облагается",0,1)/100,2)</f>
        <v>0</v>
      </c>
      <c r="X12" s="193">
        <f>ROUND(W12+V12,2)</f>
        <v>0</v>
      </c>
      <c r="Y12" s="194">
        <f>IF(S12&gt;IF(U12=0,S12,U12),1,0)</f>
        <v>0</v>
      </c>
      <c r="Z12" s="194">
        <f t="shared" si="0"/>
        <v>0</v>
      </c>
      <c r="AA12" s="194">
        <f t="shared" si="1"/>
        <v>0</v>
      </c>
      <c r="AB12" s="194">
        <f t="shared" si="2"/>
        <v>0</v>
      </c>
      <c r="AC12" s="195">
        <f t="shared" si="3"/>
        <v>1</v>
      </c>
      <c r="AD12" s="195">
        <f>IF(AND(E12="Да",OR(AND(F12 = "Да",ISBLANK(G12)),AND(F12 = "Да", G12 = "В соответствии с техническим заданием"),AND(F12 = "Нет",NOT(G12 = "В соответствии с техническим заданием")))),1,0)</f>
        <v>0</v>
      </c>
      <c r="AE12" s="196">
        <f>IF(AND(E12="Да",OR(AND(F12 = "Да",ISBLANK(H12)),AND(F12 = "Да", H12 = "В соответствии с техническим заданием"),AND(F12 = "Нет",NOT(H12 = "В соответствии с техническим заданием")))),1,0)</f>
        <v>0</v>
      </c>
      <c r="AF12" s="196">
        <f>IF(OR(AND(E12="Нет",F12="Нет"),AND(E12="Да",F12="Нет"),AND(E12="Да",F12="Да")),0,1)</f>
        <v>0</v>
      </c>
      <c r="AG12" s="196">
        <f>IF(AND(Q12="Россия"),1,0)</f>
        <v>0</v>
      </c>
      <c r="AH12" s="196">
        <f>Z12*AG12</f>
        <v>0</v>
      </c>
      <c r="AI12" s="72" t="s">
        <v>97</v>
      </c>
    </row>
    <row r="13" spans="1:40" ht="50.1" customHeight="1" x14ac:dyDescent="0.45">
      <c r="A13" s="182" t="s">
        <v>213</v>
      </c>
      <c r="B13" s="182">
        <v>3</v>
      </c>
      <c r="C13" s="182">
        <v>15</v>
      </c>
      <c r="D13" s="183" t="s">
        <v>214</v>
      </c>
      <c r="E13" s="184" t="s">
        <v>77</v>
      </c>
      <c r="F13" s="185" t="s">
        <v>77</v>
      </c>
      <c r="G13" s="186" t="s">
        <v>118</v>
      </c>
      <c r="H13" s="186" t="s">
        <v>118</v>
      </c>
      <c r="I13" s="187"/>
      <c r="J13" s="188" t="s">
        <v>205</v>
      </c>
      <c r="K13" s="182" t="s">
        <v>206</v>
      </c>
      <c r="L13" s="182">
        <v>456</v>
      </c>
      <c r="M13" s="182" t="s">
        <v>207</v>
      </c>
      <c r="N13" s="189">
        <v>456</v>
      </c>
      <c r="O13" s="182" t="s">
        <v>208</v>
      </c>
      <c r="P13" s="182" t="s">
        <v>209</v>
      </c>
      <c r="Q13" s="185" t="s">
        <v>210</v>
      </c>
      <c r="R13" s="190">
        <v>20086.8</v>
      </c>
      <c r="S13" s="191">
        <v>0</v>
      </c>
      <c r="T13" s="192" t="s">
        <v>107</v>
      </c>
      <c r="U13" s="190">
        <v>0</v>
      </c>
      <c r="V13" s="193">
        <f>ROUND(ROUND(S13,2)*ROUND(L13,3),2)</f>
        <v>0</v>
      </c>
      <c r="W13" s="193">
        <f>ROUND(V13*IF(UPPER(T13)="18%",18,1)*IF(UPPER(T13)="10%",10,1)*IF(UPPER(T13)="НДС не облагается",0,1)/100,2)</f>
        <v>0</v>
      </c>
      <c r="X13" s="193">
        <f>ROUND(W13+V13,2)</f>
        <v>0</v>
      </c>
      <c r="Y13" s="194">
        <f>IF(S13&gt;IF(U13=0,S13,U13),1,0)</f>
        <v>0</v>
      </c>
      <c r="Z13" s="194">
        <f t="shared" si="0"/>
        <v>0</v>
      </c>
      <c r="AA13" s="194">
        <f t="shared" si="1"/>
        <v>0</v>
      </c>
      <c r="AB13" s="194">
        <f t="shared" si="2"/>
        <v>0</v>
      </c>
      <c r="AC13" s="195">
        <f t="shared" si="3"/>
        <v>1</v>
      </c>
      <c r="AD13" s="195">
        <f>IF(AND(E13="Да",OR(AND(F13 = "Да",ISBLANK(G13)),AND(F13 = "Да", G13 = "В соответствии с техническим заданием"),AND(F13 = "Нет",NOT(G13 = "В соответствии с техническим заданием")))),1,0)</f>
        <v>0</v>
      </c>
      <c r="AE13" s="196">
        <f>IF(AND(E13="Да",OR(AND(F13 = "Да",ISBLANK(H13)),AND(F13 = "Да", H13 = "В соответствии с техническим заданием"),AND(F13 = "Нет",NOT(H13 = "В соответствии с техническим заданием")))),1,0)</f>
        <v>0</v>
      </c>
      <c r="AF13" s="196">
        <f>IF(OR(AND(E13="Нет",F13="Нет"),AND(E13="Да",F13="Нет"),AND(E13="Да",F13="Да")),0,1)</f>
        <v>0</v>
      </c>
      <c r="AG13" s="196">
        <f>IF(AND(Q13="Россия"),1,0)</f>
        <v>0</v>
      </c>
      <c r="AH13" s="196">
        <f>Z13*AG13</f>
        <v>0</v>
      </c>
      <c r="AI13" s="72" t="s">
        <v>97</v>
      </c>
    </row>
    <row r="14" spans="1:40" ht="50.1" customHeight="1" x14ac:dyDescent="0.45">
      <c r="A14" s="182" t="s">
        <v>215</v>
      </c>
      <c r="B14" s="182">
        <v>4</v>
      </c>
      <c r="C14" s="182">
        <v>3</v>
      </c>
      <c r="D14" s="183" t="s">
        <v>216</v>
      </c>
      <c r="E14" s="184" t="s">
        <v>77</v>
      </c>
      <c r="F14" s="185" t="s">
        <v>77</v>
      </c>
      <c r="G14" s="186" t="s">
        <v>118</v>
      </c>
      <c r="H14" s="186" t="s">
        <v>118</v>
      </c>
      <c r="I14" s="187"/>
      <c r="J14" s="188" t="s">
        <v>205</v>
      </c>
      <c r="K14" s="182" t="s">
        <v>206</v>
      </c>
      <c r="L14" s="182">
        <v>8756</v>
      </c>
      <c r="M14" s="182" t="s">
        <v>207</v>
      </c>
      <c r="N14" s="189">
        <v>8756</v>
      </c>
      <c r="O14" s="182" t="s">
        <v>208</v>
      </c>
      <c r="P14" s="182" t="s">
        <v>209</v>
      </c>
      <c r="Q14" s="185" t="s">
        <v>210</v>
      </c>
      <c r="R14" s="190">
        <v>178097.04</v>
      </c>
      <c r="S14" s="191">
        <v>0</v>
      </c>
      <c r="T14" s="192" t="s">
        <v>107</v>
      </c>
      <c r="U14" s="190">
        <v>0</v>
      </c>
      <c r="V14" s="193">
        <f>ROUND(ROUND(S14,2)*ROUND(L14,3),2)</f>
        <v>0</v>
      </c>
      <c r="W14" s="193">
        <f>ROUND(V14*IF(UPPER(T14)="18%",18,1)*IF(UPPER(T14)="10%",10,1)*IF(UPPER(T14)="НДС не облагается",0,1)/100,2)</f>
        <v>0</v>
      </c>
      <c r="X14" s="193">
        <f>ROUND(W14+V14,2)</f>
        <v>0</v>
      </c>
      <c r="Y14" s="194">
        <f>IF(S14&gt;IF(U14=0,S14,U14),1,0)</f>
        <v>0</v>
      </c>
      <c r="Z14" s="194">
        <f t="shared" si="0"/>
        <v>0</v>
      </c>
      <c r="AA14" s="194">
        <f t="shared" si="1"/>
        <v>0</v>
      </c>
      <c r="AB14" s="194">
        <f t="shared" si="2"/>
        <v>0</v>
      </c>
      <c r="AC14" s="195">
        <f t="shared" si="3"/>
        <v>1</v>
      </c>
      <c r="AD14" s="195">
        <f>IF(AND(E14="Да",OR(AND(F14 = "Да",ISBLANK(G14)),AND(F14 = "Да", G14 = "В соответствии с техническим заданием"),AND(F14 = "Нет",NOT(G14 = "В соответствии с техническим заданием")))),1,0)</f>
        <v>0</v>
      </c>
      <c r="AE14" s="196">
        <f>IF(AND(E14="Да",OR(AND(F14 = "Да",ISBLANK(H14)),AND(F14 = "Да", H14 = "В соответствии с техническим заданием"),AND(F14 = "Нет",NOT(H14 = "В соответствии с техническим заданием")))),1,0)</f>
        <v>0</v>
      </c>
      <c r="AF14" s="196">
        <f>IF(OR(AND(E14="Нет",F14="Нет"),AND(E14="Да",F14="Нет"),AND(E14="Да",F14="Да")),0,1)</f>
        <v>0</v>
      </c>
      <c r="AG14" s="196">
        <f>IF(AND(Q14="Россия"),1,0)</f>
        <v>0</v>
      </c>
      <c r="AH14" s="196">
        <f>Z14*AG14</f>
        <v>0</v>
      </c>
      <c r="AI14" s="72" t="s">
        <v>97</v>
      </c>
    </row>
    <row r="15" spans="1:40" ht="50.1" customHeight="1" x14ac:dyDescent="0.45">
      <c r="A15" s="182" t="s">
        <v>217</v>
      </c>
      <c r="B15" s="182">
        <v>5</v>
      </c>
      <c r="C15" s="182">
        <v>29</v>
      </c>
      <c r="D15" s="183" t="s">
        <v>218</v>
      </c>
      <c r="E15" s="184" t="s">
        <v>77</v>
      </c>
      <c r="F15" s="185" t="s">
        <v>77</v>
      </c>
      <c r="G15" s="186" t="s">
        <v>118</v>
      </c>
      <c r="H15" s="186" t="s">
        <v>118</v>
      </c>
      <c r="I15" s="187"/>
      <c r="J15" s="188" t="s">
        <v>205</v>
      </c>
      <c r="K15" s="182" t="s">
        <v>206</v>
      </c>
      <c r="L15" s="182">
        <v>280</v>
      </c>
      <c r="M15" s="182" t="s">
        <v>207</v>
      </c>
      <c r="N15" s="189">
        <v>280</v>
      </c>
      <c r="O15" s="182" t="s">
        <v>208</v>
      </c>
      <c r="P15" s="182" t="s">
        <v>209</v>
      </c>
      <c r="Q15" s="185" t="s">
        <v>210</v>
      </c>
      <c r="R15" s="190">
        <v>61695.199999999997</v>
      </c>
      <c r="S15" s="191">
        <v>0</v>
      </c>
      <c r="T15" s="192" t="s">
        <v>107</v>
      </c>
      <c r="U15" s="190">
        <v>0</v>
      </c>
      <c r="V15" s="193">
        <f>ROUND(ROUND(S15,2)*ROUND(L15,3),2)</f>
        <v>0</v>
      </c>
      <c r="W15" s="193">
        <f>ROUND(V15*IF(UPPER(T15)="18%",18,1)*IF(UPPER(T15)="10%",10,1)*IF(UPPER(T15)="НДС не облагается",0,1)/100,2)</f>
        <v>0</v>
      </c>
      <c r="X15" s="193">
        <f>ROUND(W15+V15,2)</f>
        <v>0</v>
      </c>
      <c r="Y15" s="194">
        <f>IF(S15&gt;IF(U15=0,S15,U15),1,0)</f>
        <v>0</v>
      </c>
      <c r="Z15" s="194">
        <f t="shared" si="0"/>
        <v>0</v>
      </c>
      <c r="AA15" s="194">
        <f t="shared" si="1"/>
        <v>0</v>
      </c>
      <c r="AB15" s="194">
        <f t="shared" si="2"/>
        <v>0</v>
      </c>
      <c r="AC15" s="195">
        <f t="shared" si="3"/>
        <v>1</v>
      </c>
      <c r="AD15" s="195">
        <f>IF(AND(E15="Да",OR(AND(F15 = "Да",ISBLANK(G15)),AND(F15 = "Да", G15 = "В соответствии с техническим заданием"),AND(F15 = "Нет",NOT(G15 = "В соответствии с техническим заданием")))),1,0)</f>
        <v>0</v>
      </c>
      <c r="AE15" s="196">
        <f>IF(AND(E15="Да",OR(AND(F15 = "Да",ISBLANK(H15)),AND(F15 = "Да", H15 = "В соответствии с техническим заданием"),AND(F15 = "Нет",NOT(H15 = "В соответствии с техническим заданием")))),1,0)</f>
        <v>0</v>
      </c>
      <c r="AF15" s="196">
        <f>IF(OR(AND(E15="Нет",F15="Нет"),AND(E15="Да",F15="Нет"),AND(E15="Да",F15="Да")),0,1)</f>
        <v>0</v>
      </c>
      <c r="AG15" s="196">
        <f>IF(AND(Q15="Россия"),1,0)</f>
        <v>0</v>
      </c>
      <c r="AH15" s="196">
        <f>Z15*AG15</f>
        <v>0</v>
      </c>
      <c r="AI15" s="72" t="s">
        <v>97</v>
      </c>
    </row>
    <row r="16" spans="1:40" ht="50.1" customHeight="1" x14ac:dyDescent="0.45">
      <c r="A16" s="182" t="s">
        <v>219</v>
      </c>
      <c r="B16" s="182">
        <v>6</v>
      </c>
      <c r="C16" s="182">
        <v>1</v>
      </c>
      <c r="D16" s="183" t="s">
        <v>220</v>
      </c>
      <c r="E16" s="184" t="s">
        <v>77</v>
      </c>
      <c r="F16" s="185" t="s">
        <v>77</v>
      </c>
      <c r="G16" s="186" t="s">
        <v>118</v>
      </c>
      <c r="H16" s="186" t="s">
        <v>118</v>
      </c>
      <c r="I16" s="187"/>
      <c r="J16" s="188" t="s">
        <v>205</v>
      </c>
      <c r="K16" s="182" t="s">
        <v>206</v>
      </c>
      <c r="L16" s="182">
        <v>42</v>
      </c>
      <c r="M16" s="182" t="s">
        <v>207</v>
      </c>
      <c r="N16" s="189">
        <v>42</v>
      </c>
      <c r="O16" s="182" t="s">
        <v>208</v>
      </c>
      <c r="P16" s="182" t="s">
        <v>209</v>
      </c>
      <c r="Q16" s="185" t="s">
        <v>210</v>
      </c>
      <c r="R16" s="190">
        <v>1066.3800000000001</v>
      </c>
      <c r="S16" s="191">
        <v>0</v>
      </c>
      <c r="T16" s="192" t="s">
        <v>107</v>
      </c>
      <c r="U16" s="190">
        <v>0</v>
      </c>
      <c r="V16" s="193">
        <f>ROUND(ROUND(S16,2)*ROUND(L16,3),2)</f>
        <v>0</v>
      </c>
      <c r="W16" s="193">
        <f>ROUND(V16*IF(UPPER(T16)="18%",18,1)*IF(UPPER(T16)="10%",10,1)*IF(UPPER(T16)="НДС не облагается",0,1)/100,2)</f>
        <v>0</v>
      </c>
      <c r="X16" s="193">
        <f>ROUND(W16+V16,2)</f>
        <v>0</v>
      </c>
      <c r="Y16" s="194">
        <f>IF(S16&gt;IF(U16=0,S16,U16),1,0)</f>
        <v>0</v>
      </c>
      <c r="Z16" s="194">
        <f t="shared" si="0"/>
        <v>0</v>
      </c>
      <c r="AA16" s="194">
        <f t="shared" si="1"/>
        <v>0</v>
      </c>
      <c r="AB16" s="194">
        <f t="shared" si="2"/>
        <v>0</v>
      </c>
      <c r="AC16" s="195">
        <f t="shared" si="3"/>
        <v>1</v>
      </c>
      <c r="AD16" s="195">
        <f>IF(AND(E16="Да",OR(AND(F16 = "Да",ISBLANK(G16)),AND(F16 = "Да", G16 = "В соответствии с техническим заданием"),AND(F16 = "Нет",NOT(G16 = "В соответствии с техническим заданием")))),1,0)</f>
        <v>0</v>
      </c>
      <c r="AE16" s="196">
        <f>IF(AND(E16="Да",OR(AND(F16 = "Да",ISBLANK(H16)),AND(F16 = "Да", H16 = "В соответствии с техническим заданием"),AND(F16 = "Нет",NOT(H16 = "В соответствии с техническим заданием")))),1,0)</f>
        <v>0</v>
      </c>
      <c r="AF16" s="196">
        <f>IF(OR(AND(E16="Нет",F16="Нет"),AND(E16="Да",F16="Нет"),AND(E16="Да",F16="Да")),0,1)</f>
        <v>0</v>
      </c>
      <c r="AG16" s="196">
        <f>IF(AND(Q16="Россия"),1,0)</f>
        <v>0</v>
      </c>
      <c r="AH16" s="196">
        <f>Z16*AG16</f>
        <v>0</v>
      </c>
      <c r="AI16" s="72" t="s">
        <v>97</v>
      </c>
    </row>
    <row r="17" spans="1:29" ht="50.1" customHeight="1" x14ac:dyDescent="0.25">
      <c r="A17" s="146" t="s">
        <v>105</v>
      </c>
      <c r="B17" s="146"/>
      <c r="C17" s="146"/>
      <c r="D17" s="146"/>
      <c r="E17" s="146"/>
      <c r="F17" s="146"/>
      <c r="G17" s="146"/>
      <c r="H17" s="146"/>
      <c r="I17" s="146"/>
      <c r="J17" s="146"/>
      <c r="K17" s="146"/>
      <c r="L17" s="146"/>
      <c r="M17" s="146"/>
      <c r="N17" s="146"/>
      <c r="O17" s="146"/>
      <c r="P17" s="146"/>
      <c r="Q17" s="146"/>
      <c r="R17" s="146"/>
      <c r="S17" s="146"/>
      <c r="T17" s="146"/>
      <c r="U17" s="146"/>
      <c r="V17" s="146"/>
      <c r="W17" s="147"/>
      <c r="X17" s="103">
        <f>SUM(Z8:Z26)</f>
        <v>0</v>
      </c>
      <c r="Y17" s="85"/>
      <c r="Z17" s="84"/>
      <c r="AA17" s="84"/>
      <c r="AB17" s="84"/>
      <c r="AC17" s="84"/>
    </row>
    <row r="18" spans="1:29" ht="50.1" customHeight="1" x14ac:dyDescent="0.25">
      <c r="A18" s="148" t="s">
        <v>106</v>
      </c>
      <c r="B18" s="146"/>
      <c r="C18" s="146"/>
      <c r="D18" s="146"/>
      <c r="E18" s="146"/>
      <c r="F18" s="146"/>
      <c r="G18" s="146"/>
      <c r="H18" s="146"/>
      <c r="I18" s="146"/>
      <c r="J18" s="146"/>
      <c r="K18" s="146"/>
      <c r="L18" s="146"/>
      <c r="M18" s="146"/>
      <c r="N18" s="146"/>
      <c r="O18" s="146"/>
      <c r="P18" s="146"/>
      <c r="Q18" s="146"/>
      <c r="R18" s="146"/>
      <c r="S18" s="146"/>
      <c r="T18" s="146"/>
      <c r="U18" s="146"/>
      <c r="V18" s="146"/>
      <c r="W18" s="147"/>
      <c r="X18" s="103">
        <f>SUM(AB10:AB19)</f>
        <v>0</v>
      </c>
      <c r="Y18" s="85"/>
      <c r="Z18" s="84"/>
      <c r="AA18" s="84"/>
      <c r="AB18" s="84"/>
      <c r="AC18" s="84"/>
    </row>
    <row r="19" spans="1:29" ht="50.1" customHeight="1" x14ac:dyDescent="0.25">
      <c r="A19" s="148" t="s">
        <v>73</v>
      </c>
      <c r="B19" s="146"/>
      <c r="C19" s="146"/>
      <c r="D19" s="146"/>
      <c r="E19" s="146"/>
      <c r="F19" s="146"/>
      <c r="G19" s="146"/>
      <c r="H19" s="146"/>
      <c r="I19" s="146"/>
      <c r="J19" s="146"/>
      <c r="K19" s="146"/>
      <c r="L19" s="146"/>
      <c r="M19" s="146"/>
      <c r="N19" s="146"/>
      <c r="O19" s="146"/>
      <c r="P19" s="146"/>
      <c r="Q19" s="146"/>
      <c r="R19" s="146"/>
      <c r="S19" s="146"/>
      <c r="T19" s="146"/>
      <c r="U19" s="146"/>
      <c r="V19" s="146"/>
      <c r="W19" s="147"/>
      <c r="X19" s="103">
        <f>SUM(AA:AA)</f>
        <v>0</v>
      </c>
      <c r="Y19" s="85"/>
      <c r="Z19" s="84"/>
      <c r="AA19" s="84"/>
      <c r="AB19" s="84"/>
      <c r="AC19" s="84"/>
    </row>
    <row r="20" spans="1:29" ht="50.1" customHeight="1" x14ac:dyDescent="0.25">
      <c r="B20" s="139" t="str">
        <f>AJ7</f>
        <v xml:space="preserve">*Цена предложения: включает в себя стоимость тары, упаковки, маркировки, погрузо-разгрузочные работы, все налоги, пошлины, </v>
      </c>
      <c r="C20" s="17"/>
      <c r="D20" s="76"/>
      <c r="E20" s="76"/>
      <c r="F20" s="76"/>
      <c r="G20" s="76"/>
      <c r="H20" s="76"/>
      <c r="I20" s="77"/>
      <c r="J20" s="77"/>
      <c r="K20" s="77"/>
      <c r="L20" s="77"/>
      <c r="M20" s="77"/>
      <c r="N20" s="77"/>
      <c r="O20" s="77"/>
      <c r="P20" s="77"/>
      <c r="Q20" s="77"/>
      <c r="R20" s="77"/>
      <c r="S20" s="78"/>
      <c r="T20" s="78"/>
      <c r="U20" s="78"/>
      <c r="V20" s="78"/>
      <c r="W20" s="78"/>
      <c r="X20" s="79"/>
      <c r="Y20" s="79"/>
    </row>
    <row r="21" spans="1:29" ht="50.1" customHeight="1" x14ac:dyDescent="0.25">
      <c r="B21"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21" s="80"/>
      <c r="E21" s="80"/>
      <c r="F21" s="80"/>
      <c r="G21" s="80"/>
      <c r="H21" s="80"/>
      <c r="I21" s="75"/>
      <c r="J21" s="75"/>
      <c r="K21" s="75"/>
      <c r="L21" s="75"/>
      <c r="M21" s="75"/>
      <c r="N21" s="75"/>
      <c r="O21" s="75"/>
      <c r="P21" s="75"/>
      <c r="Q21" s="75"/>
      <c r="R21" s="75"/>
      <c r="S21" s="81"/>
      <c r="T21" s="81"/>
      <c r="U21" s="81"/>
      <c r="V21" s="81"/>
      <c r="W21" s="81"/>
      <c r="X21" s="82"/>
      <c r="Y21" s="82"/>
    </row>
    <row r="22" spans="1:29" ht="50.1" customHeight="1" x14ac:dyDescent="0.25">
      <c r="H22" s="19"/>
      <c r="I22" s="18"/>
      <c r="J22" s="18"/>
      <c r="S22" s="21"/>
      <c r="T22" s="21"/>
      <c r="U22" s="21"/>
      <c r="V22" s="21"/>
      <c r="W22" s="21"/>
      <c r="X22" s="10"/>
      <c r="Y22" s="10"/>
    </row>
    <row r="23" spans="1:29" ht="50.1" customHeight="1" x14ac:dyDescent="0.25">
      <c r="A23" s="13"/>
      <c r="B23" s="13"/>
      <c r="C23" s="13"/>
      <c r="D23" s="1" t="s">
        <v>21</v>
      </c>
      <c r="E23" s="38"/>
      <c r="F23" s="38"/>
      <c r="G23" s="37"/>
      <c r="H23" s="18" t="s">
        <v>62</v>
      </c>
      <c r="I23" s="19"/>
      <c r="J23" s="20"/>
      <c r="K23" s="14"/>
      <c r="L23" s="14"/>
      <c r="M23" s="14"/>
      <c r="N23" s="14"/>
      <c r="O23" s="14"/>
      <c r="P23" s="14"/>
      <c r="Q23" s="14"/>
      <c r="R23" s="14"/>
      <c r="S23" s="20"/>
      <c r="T23" s="20"/>
      <c r="U23" s="20"/>
      <c r="V23" s="20"/>
      <c r="W23" s="20"/>
      <c r="X23" s="14"/>
      <c r="Y23" s="14"/>
      <c r="Z23" s="71"/>
    </row>
    <row r="24" spans="1:29" ht="50.1" customHeight="1" x14ac:dyDescent="0.25">
      <c r="D24" s="37" t="s">
        <v>8</v>
      </c>
      <c r="E24" s="1"/>
      <c r="F24" s="1"/>
      <c r="G24" s="1"/>
      <c r="H24" s="18"/>
      <c r="I24" s="19"/>
      <c r="J24" s="18"/>
      <c r="S24" s="22"/>
      <c r="T24" s="22"/>
      <c r="U24" s="22"/>
      <c r="V24" s="22"/>
      <c r="W24" s="22"/>
    </row>
    <row r="25" spans="1:29" ht="50.1" customHeight="1" x14ac:dyDescent="0.25">
      <c r="D25" s="1" t="s">
        <v>9</v>
      </c>
      <c r="E25" s="1"/>
      <c r="F25" s="1"/>
      <c r="G25" s="1"/>
      <c r="H25" s="18"/>
      <c r="I25" s="19"/>
      <c r="J25" s="18"/>
      <c r="S25" s="22"/>
      <c r="T25" s="22"/>
      <c r="U25" s="22"/>
      <c r="V25" s="22"/>
      <c r="W25" s="22"/>
    </row>
    <row r="26" spans="1:29" ht="50.1" customHeight="1" x14ac:dyDescent="0.25">
      <c r="H26" s="19"/>
      <c r="I26" s="18"/>
      <c r="J26" s="18"/>
      <c r="S26" s="22"/>
      <c r="T26" s="22"/>
      <c r="U26" s="22"/>
      <c r="V26" s="22"/>
      <c r="W26" s="22"/>
      <c r="X26" s="10"/>
      <c r="Y26" s="10"/>
    </row>
    <row r="27" spans="1:29" ht="50.1" customHeight="1" x14ac:dyDescent="0.25">
      <c r="H27" s="19"/>
      <c r="I27" s="18"/>
      <c r="J27" s="18"/>
      <c r="S27" s="22"/>
      <c r="T27" s="22"/>
      <c r="U27" s="22"/>
      <c r="V27" s="22"/>
      <c r="W27" s="22"/>
      <c r="X27" s="10"/>
      <c r="Y27" s="10"/>
    </row>
    <row r="28" spans="1:29" ht="50.1" customHeight="1" x14ac:dyDescent="0.25">
      <c r="H28" s="19"/>
      <c r="I28" s="18"/>
      <c r="J28" s="18"/>
      <c r="S28" s="22"/>
      <c r="T28" s="22"/>
      <c r="U28" s="22"/>
      <c r="V28" s="22"/>
      <c r="W28" s="22"/>
      <c r="X28" s="10"/>
      <c r="Y28" s="10"/>
    </row>
    <row r="29" spans="1:29" ht="50.1" customHeight="1" x14ac:dyDescent="0.25">
      <c r="H29" s="19"/>
      <c r="I29" s="18"/>
      <c r="J29" s="18"/>
      <c r="S29" s="22"/>
      <c r="T29" s="22"/>
      <c r="U29" s="22"/>
      <c r="V29" s="22"/>
      <c r="W29" s="22"/>
      <c r="X29" s="10"/>
      <c r="Y29" s="10"/>
    </row>
    <row r="30" spans="1:29" ht="50.1" customHeight="1" x14ac:dyDescent="0.25">
      <c r="H30" s="19"/>
      <c r="I30" s="18"/>
      <c r="J30" s="18"/>
      <c r="S30" s="22"/>
      <c r="T30" s="22"/>
      <c r="U30" s="22"/>
      <c r="V30" s="22"/>
      <c r="W30" s="22"/>
      <c r="X30" s="10"/>
      <c r="Y30" s="10"/>
    </row>
    <row r="31" spans="1:29" ht="50.1" customHeight="1" x14ac:dyDescent="0.25">
      <c r="H31" s="19"/>
      <c r="I31" s="18"/>
      <c r="J31" s="18"/>
      <c r="S31" s="22"/>
      <c r="T31" s="22"/>
      <c r="U31" s="22"/>
      <c r="V31" s="22"/>
      <c r="W31" s="22"/>
      <c r="X31" s="10"/>
      <c r="Y31" s="10"/>
    </row>
    <row r="32" spans="1:29"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23" name="ПодписантФИО"/>
    <protectedRange sqref="D24" name="Диапазон5"/>
    <protectedRange sqref="E23:G23" name="Диапазон4"/>
    <protectedRange sqref="E6:H6" name="Диапазон1"/>
    <protectedRange sqref="F11:F16" name="Диапазон8_1"/>
    <protectedRange sqref="H11:H16" name="Диапазон2_1_1_1_1"/>
    <protectedRange sqref="G11:G16" name="Диапазон2_1_1_2"/>
    <protectedRange sqref="S11:T16" name="Диапазон3_1_1"/>
    <protectedRange sqref="I11:J16" name="Диапазон2_1_2"/>
    <protectedRange sqref="Q11:Q16" name="ППРФ925_1"/>
  </protectedRanges>
  <mergeCells count="15">
    <mergeCell ref="H5:X5"/>
    <mergeCell ref="A17:W17"/>
    <mergeCell ref="A18:W18"/>
    <mergeCell ref="A19:W19"/>
    <mergeCell ref="AJ1:AN2"/>
    <mergeCell ref="AD8:AG8"/>
    <mergeCell ref="H1:P1"/>
    <mergeCell ref="B3:D3"/>
    <mergeCell ref="B6:D6"/>
    <mergeCell ref="E6:L6"/>
    <mergeCell ref="H2:P2"/>
    <mergeCell ref="F8:X8"/>
    <mergeCell ref="H3:P3"/>
    <mergeCell ref="H4:X4"/>
    <mergeCell ref="H7:P7"/>
  </mergeCells>
  <conditionalFormatting sqref="S11:S16">
    <cfRule type="expression" dxfId="0" priority="1">
      <formula>S11&gt;IF(#REF!=0,S11,#REF!)</formula>
    </cfRule>
  </conditionalFormatting>
  <dataValidations count="5">
    <dataValidation type="list" allowBlank="1" showInputMessage="1" showErrorMessage="1" sqref="Q11:Q16">
      <formula1>$AJ$5:$AK$5</formula1>
    </dataValidation>
    <dataValidation type="list" sqref="G11:H16">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6">
      <formula1>$AJ$3:$AL$3</formula1>
    </dataValidation>
    <dataValidation type="list" sqref="J11:J16">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6">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60" t="s">
        <v>140</v>
      </c>
      <c r="B1" s="160"/>
      <c r="C1" s="160"/>
      <c r="D1" s="160"/>
      <c r="E1" s="160"/>
      <c r="F1" s="160"/>
      <c r="G1" s="160"/>
    </row>
    <row r="2" spans="1:7" ht="53.45" customHeight="1" thickBot="1" x14ac:dyDescent="0.3">
      <c r="A2" s="161" t="s">
        <v>141</v>
      </c>
      <c r="B2" s="161"/>
      <c r="C2" s="161"/>
      <c r="D2" s="161"/>
      <c r="E2" s="161"/>
      <c r="F2" s="161"/>
      <c r="G2" s="161"/>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62" t="s">
        <v>148</v>
      </c>
      <c r="B6" s="163"/>
      <c r="C6" s="164"/>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65" t="s">
        <v>149</v>
      </c>
      <c r="B10" s="165"/>
      <c r="C10" s="165"/>
      <c r="D10" s="165"/>
      <c r="E10" s="165"/>
      <c r="F10" s="165"/>
      <c r="G10" s="165"/>
    </row>
    <row r="11" spans="1:7" ht="14.45" x14ac:dyDescent="0.3">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69"/>
      <c r="H1" s="169"/>
      <c r="I1" s="169"/>
    </row>
    <row r="2" spans="1:17" ht="18.75" x14ac:dyDescent="0.3">
      <c r="B2" s="28" t="s">
        <v>61</v>
      </c>
      <c r="G2" s="33"/>
      <c r="H2" s="33"/>
      <c r="I2" s="33"/>
    </row>
    <row r="3" spans="1:17" ht="21.75" customHeight="1" x14ac:dyDescent="0.25">
      <c r="B3" s="153" t="s">
        <v>37</v>
      </c>
      <c r="C3" s="153"/>
      <c r="D3" s="153"/>
      <c r="E3" s="16" t="s">
        <v>19</v>
      </c>
      <c r="F3" s="16">
        <f>'1.1.'!D4</f>
        <v>165409</v>
      </c>
    </row>
    <row r="4" spans="1:17" ht="23.25" customHeight="1" x14ac:dyDescent="0.3">
      <c r="B4" s="153" t="s">
        <v>50</v>
      </c>
      <c r="C4" s="153"/>
      <c r="D4" s="153"/>
      <c r="E4" s="170"/>
      <c r="F4" s="170"/>
      <c r="G4" s="170"/>
      <c r="H4" s="170"/>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66" t="s">
        <v>51</v>
      </c>
      <c r="C6" s="166"/>
      <c r="D6" s="166"/>
      <c r="E6" s="166"/>
      <c r="F6" s="166"/>
      <c r="G6" s="166"/>
      <c r="H6" s="167"/>
      <c r="I6" s="167"/>
      <c r="J6" s="167"/>
      <c r="K6" s="167"/>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66" t="s">
        <v>64</v>
      </c>
      <c r="C9" s="166"/>
      <c r="D9" s="166"/>
      <c r="E9" s="166"/>
      <c r="F9" s="166"/>
      <c r="G9" s="166"/>
      <c r="H9" s="168"/>
      <c r="I9" s="168"/>
      <c r="J9" s="168"/>
      <c r="K9" s="168"/>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165409</v>
      </c>
      <c r="E3" s="1"/>
    </row>
    <row r="4" spans="1:13" ht="18.75" x14ac:dyDescent="0.3">
      <c r="B4" s="34" t="s">
        <v>50</v>
      </c>
      <c r="C4" s="171"/>
      <c r="D4" s="171"/>
      <c r="E4" s="171"/>
      <c r="F4" s="171"/>
      <c r="G4" s="171"/>
      <c r="H4" s="171"/>
      <c r="I4" s="171"/>
      <c r="J4" s="171"/>
      <c r="K4" s="171"/>
      <c r="L4" s="171"/>
      <c r="M4" s="171"/>
    </row>
    <row r="6" spans="1:13" ht="15.75" x14ac:dyDescent="0.25">
      <c r="A6" s="153"/>
      <c r="B6" s="153"/>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165409</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79" t="s">
        <v>125</v>
      </c>
      <c r="B1" s="179"/>
    </row>
    <row r="2" spans="1:2" ht="17.45" customHeight="1" x14ac:dyDescent="0.25">
      <c r="A2" s="175" t="s">
        <v>66</v>
      </c>
      <c r="B2" s="175"/>
    </row>
    <row r="3" spans="1:2" x14ac:dyDescent="0.25">
      <c r="A3" s="173" t="s">
        <v>38</v>
      </c>
      <c r="B3" s="173"/>
    </row>
    <row r="4" spans="1:2" x14ac:dyDescent="0.25">
      <c r="A4" s="173" t="s">
        <v>195</v>
      </c>
      <c r="B4" s="173"/>
    </row>
    <row r="5" spans="1:2" x14ac:dyDescent="0.25">
      <c r="A5" s="173" t="s">
        <v>198</v>
      </c>
      <c r="B5" s="173"/>
    </row>
    <row r="6" spans="1:2" x14ac:dyDescent="0.25">
      <c r="A6" s="173" t="s">
        <v>171</v>
      </c>
      <c r="B6" s="173"/>
    </row>
    <row r="7" spans="1:2" x14ac:dyDescent="0.25">
      <c r="A7" s="173" t="s">
        <v>172</v>
      </c>
      <c r="B7" s="173"/>
    </row>
    <row r="8" spans="1:2" x14ac:dyDescent="0.25">
      <c r="A8" s="173" t="s">
        <v>194</v>
      </c>
      <c r="B8" s="173"/>
    </row>
    <row r="9" spans="1:2" x14ac:dyDescent="0.25">
      <c r="A9" s="173" t="s">
        <v>193</v>
      </c>
      <c r="B9" s="173"/>
    </row>
    <row r="10" spans="1:2" ht="30.75" customHeight="1" x14ac:dyDescent="0.25">
      <c r="A10" s="173" t="s">
        <v>173</v>
      </c>
      <c r="B10" s="173"/>
    </row>
    <row r="11" spans="1:2" ht="15" customHeight="1" x14ac:dyDescent="0.3">
      <c r="A11" s="174"/>
      <c r="B11" s="174"/>
    </row>
    <row r="12" spans="1:2" x14ac:dyDescent="0.25">
      <c r="A12" s="173" t="s">
        <v>65</v>
      </c>
      <c r="B12" s="173"/>
    </row>
    <row r="13" spans="1:2" s="61" customFormat="1" ht="84" customHeight="1" x14ac:dyDescent="0.25">
      <c r="A13" s="180" t="s">
        <v>199</v>
      </c>
      <c r="B13" s="180"/>
    </row>
    <row r="14" spans="1:2" ht="49.5" customHeight="1" x14ac:dyDescent="0.25">
      <c r="A14" s="173" t="s">
        <v>192</v>
      </c>
      <c r="B14" s="173"/>
    </row>
    <row r="15" spans="1:2" ht="65.25" customHeight="1" x14ac:dyDescent="0.25">
      <c r="A15" s="173" t="s">
        <v>191</v>
      </c>
      <c r="B15" s="173"/>
    </row>
    <row r="16" spans="1:2" ht="87.75" customHeight="1" x14ac:dyDescent="0.25">
      <c r="A16" s="176" t="s">
        <v>190</v>
      </c>
      <c r="B16" s="176"/>
    </row>
    <row r="17" spans="1:2" ht="52.5" customHeight="1" x14ac:dyDescent="0.25">
      <c r="A17" s="176" t="s">
        <v>189</v>
      </c>
      <c r="B17" s="176"/>
    </row>
    <row r="18" spans="1:2" s="61" customFormat="1" ht="50.25" customHeight="1" x14ac:dyDescent="0.25">
      <c r="A18" s="176" t="s">
        <v>188</v>
      </c>
      <c r="B18" s="176"/>
    </row>
    <row r="19" spans="1:2" ht="80.25" customHeight="1" x14ac:dyDescent="0.25">
      <c r="A19" s="178" t="s">
        <v>187</v>
      </c>
      <c r="B19" s="178"/>
    </row>
    <row r="20" spans="1:2" s="61" customFormat="1" ht="65.25" customHeight="1" x14ac:dyDescent="0.25">
      <c r="A20" s="177" t="s">
        <v>186</v>
      </c>
      <c r="B20" s="177"/>
    </row>
    <row r="21" spans="1:2" s="61" customFormat="1" ht="17.45" customHeight="1" x14ac:dyDescent="0.25">
      <c r="A21" s="105"/>
      <c r="B21" s="105"/>
    </row>
    <row r="22" spans="1:2" ht="42.75" customHeight="1" x14ac:dyDescent="0.25">
      <c r="A22" s="175" t="s">
        <v>109</v>
      </c>
      <c r="B22" s="175"/>
    </row>
    <row r="23" spans="1:2" ht="36.75" customHeight="1" x14ac:dyDescent="0.25">
      <c r="A23" s="173" t="s">
        <v>55</v>
      </c>
      <c r="B23" s="173"/>
    </row>
    <row r="24" spans="1:2" ht="33" customHeight="1" x14ac:dyDescent="0.25">
      <c r="A24" s="173" t="s">
        <v>46</v>
      </c>
      <c r="B24" s="173"/>
    </row>
    <row r="25" spans="1:2" ht="127.5" customHeight="1" x14ac:dyDescent="0.25">
      <c r="A25" s="173" t="s">
        <v>67</v>
      </c>
      <c r="B25" s="173"/>
    </row>
    <row r="26" spans="1:2" ht="82.15" customHeight="1" x14ac:dyDescent="0.25">
      <c r="A26" s="173" t="s">
        <v>185</v>
      </c>
      <c r="B26" s="173"/>
    </row>
    <row r="27" spans="1:2" ht="15" x14ac:dyDescent="0.25">
      <c r="A27" s="174"/>
      <c r="B27" s="174"/>
    </row>
    <row r="28" spans="1:2" ht="48.75" customHeight="1" x14ac:dyDescent="0.25">
      <c r="A28" s="175" t="s">
        <v>68</v>
      </c>
      <c r="B28" s="175"/>
    </row>
    <row r="29" spans="1:2" x14ac:dyDescent="0.25">
      <c r="A29" s="178" t="s">
        <v>47</v>
      </c>
      <c r="B29" s="178"/>
    </row>
    <row r="30" spans="1:2" s="61" customFormat="1" x14ac:dyDescent="0.25">
      <c r="A30" s="109"/>
      <c r="B30" s="109"/>
    </row>
    <row r="31" spans="1:2" ht="15.6" customHeight="1" x14ac:dyDescent="0.25">
      <c r="A31" s="175" t="s">
        <v>139</v>
      </c>
      <c r="B31" s="175"/>
    </row>
    <row r="32" spans="1:2" x14ac:dyDescent="0.25">
      <c r="A32" s="178" t="s">
        <v>39</v>
      </c>
      <c r="B32" s="178"/>
    </row>
    <row r="33" spans="1:2" ht="15" x14ac:dyDescent="0.25">
      <c r="A33" s="174"/>
      <c r="B33" s="174"/>
    </row>
    <row r="34" spans="1:2" x14ac:dyDescent="0.25">
      <c r="A34" s="172" t="s">
        <v>40</v>
      </c>
      <c r="B34" s="172"/>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28:B28"/>
    <mergeCell ref="A29:B29"/>
    <mergeCell ref="A31:B31"/>
    <mergeCell ref="A32:B32"/>
    <mergeCell ref="A33:B33"/>
    <mergeCell ref="A7:B7"/>
    <mergeCell ref="A8:B8"/>
    <mergeCell ref="A9:B9"/>
    <mergeCell ref="A12:B12"/>
    <mergeCell ref="A13:B13"/>
    <mergeCell ref="A6:B6"/>
    <mergeCell ref="A1:B1"/>
    <mergeCell ref="A2:B2"/>
    <mergeCell ref="A3:B3"/>
    <mergeCell ref="A4:B4"/>
    <mergeCell ref="A5:B5"/>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28.9" customHeight="1" x14ac:dyDescent="0.25">
      <c r="A7" s="173" t="s">
        <v>173</v>
      </c>
      <c r="B7" s="173"/>
    </row>
    <row r="8" spans="1:2" ht="15" x14ac:dyDescent="0.25">
      <c r="A8" s="174"/>
      <c r="B8" s="174"/>
    </row>
    <row r="9" spans="1:2" x14ac:dyDescent="0.25">
      <c r="A9" s="173" t="s">
        <v>65</v>
      </c>
      <c r="B9" s="173"/>
    </row>
    <row r="10" spans="1:2" ht="66" customHeight="1" x14ac:dyDescent="0.25">
      <c r="A10" s="177" t="s">
        <v>202</v>
      </c>
      <c r="B10" s="177"/>
    </row>
    <row r="11" spans="1:2" ht="79.900000000000006" customHeight="1" x14ac:dyDescent="0.25">
      <c r="A11" s="181" t="s">
        <v>174</v>
      </c>
      <c r="B11" s="181"/>
    </row>
    <row r="12" spans="1:2" ht="112.5" customHeight="1" x14ac:dyDescent="0.25">
      <c r="A12" s="177" t="s">
        <v>175</v>
      </c>
      <c r="B12" s="177"/>
    </row>
    <row r="13" spans="1:2" x14ac:dyDescent="0.25">
      <c r="A13" s="136"/>
      <c r="B13" s="136"/>
    </row>
    <row r="14" spans="1:2" ht="15.6"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1.75" customHeight="1" x14ac:dyDescent="0.25">
      <c r="A57" s="178" t="s">
        <v>196</v>
      </c>
      <c r="B57" s="178"/>
    </row>
    <row r="58" spans="1:2" ht="49.15" customHeight="1" x14ac:dyDescent="0.25">
      <c r="A58" s="177" t="s">
        <v>182</v>
      </c>
      <c r="B58" s="177"/>
    </row>
  </sheetData>
  <mergeCells count="27">
    <mergeCell ref="A12:B12"/>
    <mergeCell ref="A1:B1"/>
    <mergeCell ref="A2:B2"/>
    <mergeCell ref="A3:B3"/>
    <mergeCell ref="A4:B4"/>
    <mergeCell ref="A5:B5"/>
    <mergeCell ref="A6:B6"/>
    <mergeCell ref="A7:B7"/>
    <mergeCell ref="A8:B8"/>
    <mergeCell ref="A9:B9"/>
    <mergeCell ref="A10:B10"/>
    <mergeCell ref="A11:B11"/>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32.25" customHeight="1" x14ac:dyDescent="0.25">
      <c r="A7" s="173" t="s">
        <v>173</v>
      </c>
      <c r="B7" s="173"/>
    </row>
    <row r="8" spans="1:2" ht="15" x14ac:dyDescent="0.25">
      <c r="A8" s="174"/>
      <c r="B8" s="174"/>
    </row>
    <row r="9" spans="1:2" x14ac:dyDescent="0.25">
      <c r="A9" s="173" t="s">
        <v>65</v>
      </c>
      <c r="B9" s="173"/>
    </row>
    <row r="10" spans="1:2" ht="63" customHeight="1" x14ac:dyDescent="0.25">
      <c r="A10" s="177" t="s">
        <v>183</v>
      </c>
      <c r="B10" s="177"/>
    </row>
    <row r="11" spans="1:2" ht="64.5" customHeight="1" x14ac:dyDescent="0.25">
      <c r="A11" s="177" t="s">
        <v>184</v>
      </c>
      <c r="B11" s="177"/>
    </row>
    <row r="12" spans="1:2" ht="97.5" customHeight="1" x14ac:dyDescent="0.25">
      <c r="A12" s="177" t="s">
        <v>200</v>
      </c>
      <c r="B12" s="177"/>
    </row>
    <row r="13" spans="1:2" x14ac:dyDescent="0.25">
      <c r="A13" s="136"/>
      <c r="B13" s="136"/>
    </row>
    <row r="14" spans="1:2" ht="15.75"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0.25" customHeight="1" x14ac:dyDescent="0.25">
      <c r="A57" s="178" t="s">
        <v>181</v>
      </c>
      <c r="B57" s="178"/>
    </row>
    <row r="58" spans="1:2" ht="49.35" customHeight="1" x14ac:dyDescent="0.25">
      <c r="A58" s="177" t="s">
        <v>182</v>
      </c>
      <c r="B58" s="177"/>
    </row>
  </sheetData>
  <mergeCells count="27">
    <mergeCell ref="A6:B6"/>
    <mergeCell ref="A1:B1"/>
    <mergeCell ref="A2:B2"/>
    <mergeCell ref="A3:B3"/>
    <mergeCell ref="A4:B4"/>
    <mergeCell ref="A5:B5"/>
    <mergeCell ref="A49:B49"/>
    <mergeCell ref="A7:B7"/>
    <mergeCell ref="A8:B8"/>
    <mergeCell ref="A9:B9"/>
    <mergeCell ref="A10:B10"/>
    <mergeCell ref="A11:B11"/>
    <mergeCell ref="A12:B12"/>
    <mergeCell ref="A14:B14"/>
    <mergeCell ref="A15:B15"/>
    <mergeCell ref="A16:B16"/>
    <mergeCell ref="A17:B17"/>
    <mergeCell ref="A48:B48"/>
    <mergeCell ref="A56:B56"/>
    <mergeCell ref="A57:B57"/>
    <mergeCell ref="A58:B58"/>
    <mergeCell ref="A50:B50"/>
    <mergeCell ref="A51:B51"/>
    <mergeCell ref="A52:B52"/>
    <mergeCell ref="A53:B53"/>
    <mergeCell ref="A54:B54"/>
    <mergeCell ref="A55:B5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2018-07-24T12:03:24Z</dcterms:modified>
  <cp:contentStatus>v2017_1</cp:contentStatus>
</cp:coreProperties>
</file>